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omen\Desktop\博士学习 新\科研生活\裂缝修复 混凝土\准备阶段\"/>
    </mc:Choice>
  </mc:AlternateContent>
  <xr:revisionPtr revIDLastSave="0" documentId="13_ncr:1_{47679AE8-7B39-4977-A6F3-751594CB1688}" xr6:coauthVersionLast="47" xr6:coauthVersionMax="47" xr10:uidLastSave="{00000000-0000-0000-0000-000000000000}"/>
  <bookViews>
    <workbookView xWindow="-108" yWindow="-108" windowWidth="23256" windowHeight="12576" firstSheet="1" activeTab="5" xr2:uid="{5FD8F4E9-AA9C-4A2F-9C81-FB08DC3C3C71}"/>
  </bookViews>
  <sheets>
    <sheet name="polymer 2" sheetId="1" r:id="rId1"/>
    <sheet name="result1026" sheetId="2" r:id="rId2"/>
    <sheet name="result1103 " sheetId="3" r:id="rId3"/>
    <sheet name="result1130(3,7,28days)" sheetId="4" r:id="rId4"/>
    <sheet name="prepare of spilt tesion text" sheetId="7" r:id="rId5"/>
    <sheet name="final mix recipes" sheetId="9" r:id="rId6"/>
    <sheet name="Sheet1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9" l="1"/>
  <c r="K6" i="9" s="1"/>
  <c r="Q6" i="9" s="1"/>
  <c r="J6" i="9"/>
  <c r="M6" i="9" s="1"/>
  <c r="L6" i="9"/>
  <c r="U6" i="9"/>
  <c r="J20" i="1"/>
  <c r="M29" i="1"/>
  <c r="P9" i="7"/>
  <c r="Q9" i="7"/>
  <c r="R9" i="7"/>
  <c r="O9" i="7"/>
  <c r="P8" i="7"/>
  <c r="Q8" i="7"/>
  <c r="R8" i="7"/>
  <c r="O8" i="7"/>
  <c r="P7" i="7"/>
  <c r="Q7" i="7"/>
  <c r="R7" i="7"/>
  <c r="O7" i="7"/>
  <c r="R6" i="7"/>
  <c r="M6" i="1"/>
  <c r="Q6" i="7"/>
  <c r="P6" i="7"/>
  <c r="O6" i="7"/>
  <c r="Q3" i="7"/>
  <c r="Q2" i="7"/>
  <c r="P3" i="7"/>
  <c r="P2" i="7"/>
  <c r="J24" i="1"/>
  <c r="K25" i="1"/>
  <c r="K24" i="1"/>
  <c r="K26" i="1" s="1"/>
  <c r="D16" i="1"/>
  <c r="M20" i="1" s="1"/>
  <c r="J3" i="2"/>
  <c r="J4" i="2"/>
  <c r="J5" i="2"/>
  <c r="J6" i="2"/>
  <c r="J10" i="2"/>
  <c r="J9" i="2"/>
  <c r="J8" i="2"/>
  <c r="J7" i="2"/>
  <c r="R7" i="1"/>
  <c r="R8" i="1"/>
  <c r="R9" i="1"/>
  <c r="R10" i="1"/>
  <c r="R11" i="1"/>
  <c r="R12" i="1"/>
  <c r="R13" i="1"/>
  <c r="R6" i="1"/>
  <c r="N10" i="1"/>
  <c r="K10" i="1"/>
  <c r="L10" i="1"/>
  <c r="M10" i="1"/>
  <c r="N13" i="1"/>
  <c r="K12" i="1"/>
  <c r="N11" i="1"/>
  <c r="J9" i="1"/>
  <c r="L9" i="1" s="1"/>
  <c r="J6" i="1"/>
  <c r="K6" i="1" s="1"/>
  <c r="J7" i="1"/>
  <c r="L7" i="1" s="1"/>
  <c r="J8" i="1"/>
  <c r="N8" i="1" s="1"/>
  <c r="N7" i="1"/>
  <c r="M13" i="1"/>
  <c r="M12" i="1"/>
  <c r="M11" i="1"/>
  <c r="M9" i="1"/>
  <c r="M8" i="1"/>
  <c r="M7" i="1"/>
  <c r="N6" i="9" l="1"/>
  <c r="R6" i="9" s="1"/>
  <c r="P6" i="9"/>
  <c r="T6" i="9" s="1"/>
  <c r="O6" i="9"/>
  <c r="S6" i="9" s="1"/>
  <c r="K20" i="1"/>
  <c r="L12" i="1"/>
  <c r="N12" i="1"/>
  <c r="K9" i="1"/>
  <c r="L6" i="1"/>
  <c r="N9" i="1"/>
  <c r="K11" i="1"/>
  <c r="K8" i="1"/>
  <c r="L11" i="1"/>
  <c r="L8" i="1"/>
  <c r="K13" i="1"/>
  <c r="L13" i="1"/>
  <c r="K7" i="1"/>
  <c r="N6" i="1"/>
  <c r="L20" i="1" l="1"/>
</calcChain>
</file>

<file path=xl/sharedStrings.xml><?xml version="1.0" encoding="utf-8"?>
<sst xmlns="http://schemas.openxmlformats.org/spreadsheetml/2006/main" count="178" uniqueCount="96">
  <si>
    <t>OPC</t>
  </si>
  <si>
    <t>Sand</t>
  </si>
  <si>
    <t>Water</t>
  </si>
  <si>
    <t>Total volume of each mix (cm3)</t>
  </si>
  <si>
    <t>Density of water (g/cm3)</t>
  </si>
  <si>
    <t>Density of OPC (g/cm3)</t>
  </si>
  <si>
    <t>Density of Sand (g/cm3)</t>
  </si>
  <si>
    <t>cement (gr)</t>
  </si>
  <si>
    <t>Cement mass calculation</t>
  </si>
  <si>
    <t>W50</t>
  </si>
  <si>
    <t>W45</t>
  </si>
  <si>
    <t>W40</t>
  </si>
  <si>
    <t>W35</t>
  </si>
  <si>
    <t>Cellulose fiber (of mortar volume)</t>
  </si>
  <si>
    <t>-</t>
  </si>
  <si>
    <t>W50-S3</t>
  </si>
  <si>
    <t>W40-S3</t>
  </si>
  <si>
    <t>W35-S3</t>
  </si>
  <si>
    <t>W45-S3</t>
  </si>
  <si>
    <t>Mix  Design (Ratio)</t>
  </si>
  <si>
    <t>Density of Cellulose fiber (g/cm3)</t>
  </si>
  <si>
    <t>Superplasticizer (ml)</t>
  </si>
  <si>
    <t>OPC (g)</t>
  </si>
  <si>
    <t>Sand (g)</t>
  </si>
  <si>
    <t>Water (g)</t>
  </si>
  <si>
    <t>Cellulose fiber (g)</t>
  </si>
  <si>
    <t>Mix Design for 1400 cm3</t>
  </si>
  <si>
    <t>* The Specimens are calculated only for the minimum volume necessary for mixing with a hobart mixer.</t>
  </si>
  <si>
    <t>* The ratio of cellulose fiber is given in relation to the total volume of mortar.</t>
  </si>
  <si>
    <t>* Modified ASTM C305 was followed for mixing.</t>
  </si>
  <si>
    <t>* ASTM C1437 was followed for flowability test.</t>
  </si>
  <si>
    <t>total volume = x/(opc density) + 0.45x/(water density) + 1.5x/(sand density)</t>
    <phoneticPr fontId="1" type="noConversion"/>
  </si>
  <si>
    <t>Superplasticizer (ml/kg)</t>
    <phoneticPr fontId="1" type="noConversion"/>
  </si>
  <si>
    <t>wheel times</t>
    <phoneticPr fontId="1" type="noConversion"/>
  </si>
  <si>
    <t>measure result</t>
    <phoneticPr fontId="1" type="noConversion"/>
  </si>
  <si>
    <t>first measure (cm)</t>
    <phoneticPr fontId="1" type="noConversion"/>
  </si>
  <si>
    <t>add 90 degree measure (cm)</t>
    <phoneticPr fontId="1" type="noConversion"/>
  </si>
  <si>
    <t>result (cm)</t>
    <phoneticPr fontId="1" type="noConversion"/>
  </si>
  <si>
    <t>Mix Design for 500 ML</t>
    <phoneticPr fontId="1" type="noConversion"/>
  </si>
  <si>
    <t>W40</t>
    <phoneticPr fontId="1" type="noConversion"/>
  </si>
  <si>
    <t>ALL Volume</t>
    <phoneticPr fontId="1" type="noConversion"/>
  </si>
  <si>
    <t>V for compress</t>
    <phoneticPr fontId="1" type="noConversion"/>
  </si>
  <si>
    <t>V for divise</t>
    <phoneticPr fontId="1" type="noConversion"/>
  </si>
  <si>
    <t>Sample</t>
    <phoneticPr fontId="1" type="noConversion"/>
  </si>
  <si>
    <t>W40a</t>
    <phoneticPr fontId="1" type="noConversion"/>
  </si>
  <si>
    <t>W40b</t>
    <phoneticPr fontId="1" type="noConversion"/>
  </si>
  <si>
    <t>W45a</t>
    <phoneticPr fontId="1" type="noConversion"/>
  </si>
  <si>
    <t>W45b</t>
    <phoneticPr fontId="1" type="noConversion"/>
  </si>
  <si>
    <t>3days stress (PSI)</t>
    <phoneticPr fontId="1" type="noConversion"/>
  </si>
  <si>
    <t>W50a</t>
    <phoneticPr fontId="1" type="noConversion"/>
  </si>
  <si>
    <t>W50b</t>
    <phoneticPr fontId="1" type="noConversion"/>
  </si>
  <si>
    <t>Compression Test</t>
    <phoneticPr fontId="1" type="noConversion"/>
  </si>
  <si>
    <t>W40c</t>
    <phoneticPr fontId="1" type="noConversion"/>
  </si>
  <si>
    <t>W40+Fa</t>
    <phoneticPr fontId="1" type="noConversion"/>
  </si>
  <si>
    <t>W40+Fb</t>
    <phoneticPr fontId="1" type="noConversion"/>
  </si>
  <si>
    <t>W40+Fc</t>
    <phoneticPr fontId="1" type="noConversion"/>
  </si>
  <si>
    <t>Cube samples (psi)</t>
    <phoneticPr fontId="1" type="noConversion"/>
  </si>
  <si>
    <t>Cylinder Samples (psi)</t>
    <phoneticPr fontId="1" type="noConversion"/>
  </si>
  <si>
    <t>W40a</t>
  </si>
  <si>
    <t>W40b</t>
  </si>
  <si>
    <t>W40c</t>
  </si>
  <si>
    <t>W40+Fa</t>
  </si>
  <si>
    <t>W40+Fb</t>
  </si>
  <si>
    <t>W40+Fc</t>
  </si>
  <si>
    <t>Mix Design for 500 ML</t>
  </si>
  <si>
    <t>total volume = x/(opc density) + 0.45x/(water density) + 1.5x/(sand density)</t>
  </si>
  <si>
    <t>V for compress</t>
  </si>
  <si>
    <t>V for divise</t>
  </si>
  <si>
    <t>ALL Volume</t>
  </si>
  <si>
    <t>number</t>
    <phoneticPr fontId="1" type="noConversion"/>
  </si>
  <si>
    <t>type</t>
    <phoneticPr fontId="1" type="noConversion"/>
  </si>
  <si>
    <t>W40+F</t>
    <phoneticPr fontId="1" type="noConversion"/>
  </si>
  <si>
    <t>volume each (3*6inches) (cm^3)</t>
    <phoneticPr fontId="1" type="noConversion"/>
  </si>
  <si>
    <t>volume all</t>
    <phoneticPr fontId="1" type="noConversion"/>
  </si>
  <si>
    <t>cement</t>
    <phoneticPr fontId="1" type="noConversion"/>
  </si>
  <si>
    <t>sands</t>
    <phoneticPr fontId="1" type="noConversion"/>
  </si>
  <si>
    <t>water</t>
    <phoneticPr fontId="1" type="noConversion"/>
  </si>
  <si>
    <t>fiber</t>
    <phoneticPr fontId="1" type="noConversion"/>
  </si>
  <si>
    <t>time(days)</t>
    <phoneticPr fontId="1" type="noConversion"/>
  </si>
  <si>
    <t>1.04x107/cm3 cement mortar</t>
  </si>
  <si>
    <t>Bacteria needed</t>
  </si>
  <si>
    <t>One Mortar volume (cm3)</t>
  </si>
  <si>
    <t>2x4 inch square</t>
  </si>
  <si>
    <t>Mortar samples size</t>
  </si>
  <si>
    <t>Bacteria (mL)</t>
  </si>
  <si>
    <t>yeast extract (g/L)</t>
  </si>
  <si>
    <t>Calcium nitrate (g/L)</t>
  </si>
  <si>
    <t>Urea (g/L)</t>
  </si>
  <si>
    <t>Volume (mL)</t>
  </si>
  <si>
    <t>yeast extract (g)</t>
  </si>
  <si>
    <t>Calcium nitrate (g)</t>
  </si>
  <si>
    <t>Urea (g)</t>
  </si>
  <si>
    <t>Mortar weight (g)</t>
  </si>
  <si>
    <t>Solution 2</t>
  </si>
  <si>
    <t>Solution 1</t>
  </si>
  <si>
    <t>Mix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</si>
</sst>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"/>
  </numFmts>
  <fonts count="2" x14ac:knownFonts="1">
    <font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4" xfId="0" applyBorder="1"/>
    <xf numFmtId="0" fontId="0" fillId="0" borderId="5" xfId="0" applyBorder="1"/>
    <xf numFmtId="176" fontId="0" fillId="0" borderId="5" xfId="0" applyNumberFormat="1" applyBorder="1"/>
    <xf numFmtId="2" fontId="0" fillId="0" borderId="0" xfId="0" applyNumberFormat="1"/>
    <xf numFmtId="0" fontId="0" fillId="0" borderId="6" xfId="0" applyBorder="1"/>
    <xf numFmtId="176" fontId="0" fillId="0" borderId="7" xfId="0" applyNumberFormat="1" applyBorder="1"/>
    <xf numFmtId="176" fontId="0" fillId="0" borderId="8" xfId="0" applyNumberFormat="1" applyBorder="1"/>
    <xf numFmtId="0" fontId="0" fillId="0" borderId="8" xfId="0" applyBorder="1"/>
    <xf numFmtId="176" fontId="0" fillId="0" borderId="0" xfId="0" applyNumberFormat="1"/>
    <xf numFmtId="0" fontId="0" fillId="0" borderId="7" xfId="0" applyBorder="1"/>
    <xf numFmtId="0" fontId="0" fillId="2" borderId="4" xfId="0" applyFill="1" applyBorder="1"/>
    <xf numFmtId="176" fontId="0" fillId="2" borderId="0" xfId="0" applyNumberFormat="1" applyFill="1"/>
    <xf numFmtId="176" fontId="0" fillId="2" borderId="5" xfId="0" applyNumberForma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176" fontId="0" fillId="0" borderId="10" xfId="0" applyNumberFormat="1" applyBorder="1"/>
    <xf numFmtId="0" fontId="0" fillId="2" borderId="12" xfId="0" applyFill="1" applyBorder="1"/>
    <xf numFmtId="0" fontId="0" fillId="2" borderId="13" xfId="0" applyFill="1" applyBorder="1"/>
    <xf numFmtId="0" fontId="0" fillId="2" borderId="0" xfId="0" applyFill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常规" xfId="0" builtinId="0"/>
  </cellStyles>
  <dxfs count="0"/>
  <tableStyles count="1" defaultTableStyle="TableStyleMedium2" defaultPivotStyle="PivotStyleLight16">
    <tableStyle name="Invisible" pivot="0" table="0" count="0" xr9:uid="{E6A7A1A4-323A-42DB-9C06-CF83C1BD6DA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altLang="zh-CN" sz="1800" i="1">
                <a:effectLst/>
              </a:rPr>
              <a:t>Untreated cement mortar</a:t>
            </a:r>
            <a:endParaRPr lang="zh-CN" altLang="zh-CN" sz="18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zh-CN" alt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cube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'result1130(3,7,28days)'!$B$2:$B$19</c:f>
              <c:numCache>
                <c:formatCode>General</c:formatCode>
                <c:ptCount val="18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28</c:v>
                </c:pt>
                <c:pt idx="7">
                  <c:v>28</c:v>
                </c:pt>
                <c:pt idx="8">
                  <c:v>28</c:v>
                </c:pt>
              </c:numCache>
            </c:numRef>
          </c:xVal>
          <c:yVal>
            <c:numRef>
              <c:f>'result1130(3,7,28days)'!$C$2:$C$19</c:f>
              <c:numCache>
                <c:formatCode>General</c:formatCode>
                <c:ptCount val="18"/>
                <c:pt idx="0">
                  <c:v>5488</c:v>
                </c:pt>
                <c:pt idx="1">
                  <c:v>4147</c:v>
                </c:pt>
                <c:pt idx="2">
                  <c:v>4560</c:v>
                </c:pt>
                <c:pt idx="3">
                  <c:v>4293</c:v>
                </c:pt>
                <c:pt idx="4">
                  <c:v>5012</c:v>
                </c:pt>
                <c:pt idx="5">
                  <c:v>4056</c:v>
                </c:pt>
                <c:pt idx="6">
                  <c:v>5710</c:v>
                </c:pt>
                <c:pt idx="7">
                  <c:v>8744</c:v>
                </c:pt>
                <c:pt idx="8">
                  <c:v>7223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F9-4AD6-913B-ED1C9959C977}"/>
            </c:ext>
          </c:extLst>
        </c:ser>
        <c:ser>
          <c:idx val="1"/>
          <c:order val="1"/>
          <c:tx>
            <c:v>cylinder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'result1130(3,7,28days)'!$B$2:$B$19</c:f>
              <c:numCache>
                <c:formatCode>General</c:formatCode>
                <c:ptCount val="18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28</c:v>
                </c:pt>
                <c:pt idx="7">
                  <c:v>28</c:v>
                </c:pt>
                <c:pt idx="8">
                  <c:v>28</c:v>
                </c:pt>
              </c:numCache>
            </c:numRef>
          </c:xVal>
          <c:yVal>
            <c:numRef>
              <c:f>'result1130(3,7,28days)'!$D$2:$D$19</c:f>
              <c:numCache>
                <c:formatCode>General</c:formatCode>
                <c:ptCount val="18"/>
                <c:pt idx="0">
                  <c:v>5892</c:v>
                </c:pt>
                <c:pt idx="1">
                  <c:v>6171</c:v>
                </c:pt>
                <c:pt idx="2">
                  <c:v>5703</c:v>
                </c:pt>
                <c:pt idx="3">
                  <c:v>7448</c:v>
                </c:pt>
                <c:pt idx="4">
                  <c:v>7762</c:v>
                </c:pt>
                <c:pt idx="5">
                  <c:v>7139</c:v>
                </c:pt>
                <c:pt idx="6">
                  <c:v>8983</c:v>
                </c:pt>
                <c:pt idx="7">
                  <c:v>8208</c:v>
                </c:pt>
                <c:pt idx="8">
                  <c:v>8890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F9-4AD6-913B-ED1C9959C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605712"/>
        <c:axId val="843603552"/>
      </c:scatterChart>
      <c:valAx>
        <c:axId val="84360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3603552"/>
        <c:crosses val="autoZero"/>
        <c:crossBetween val="midCat"/>
      </c:valAx>
      <c:valAx>
        <c:axId val="84360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compression test result (psi)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3605712"/>
        <c:crosses val="autoZero"/>
        <c:crossBetween val="midCat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altLang="zh-CN" sz="1800" i="1">
                <a:effectLst/>
              </a:rPr>
              <a:t>Cement mortar + cellulose based fiber (0.45 % of the mortar volume)</a:t>
            </a:r>
            <a:endParaRPr lang="zh-CN" altLang="zh-CN" sz="18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zh-CN" alt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cube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'result1130(3,7,28days)'!$G$2:$G$10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28</c:v>
                </c:pt>
                <c:pt idx="7">
                  <c:v>28</c:v>
                </c:pt>
                <c:pt idx="8">
                  <c:v>28</c:v>
                </c:pt>
              </c:numCache>
            </c:numRef>
          </c:xVal>
          <c:yVal>
            <c:numRef>
              <c:f>'result1130(3,7,28days)'!$H$2:$H$10</c:f>
              <c:numCache>
                <c:formatCode>General</c:formatCode>
                <c:ptCount val="9"/>
                <c:pt idx="0">
                  <c:v>4167</c:v>
                </c:pt>
                <c:pt idx="1">
                  <c:v>4921</c:v>
                </c:pt>
                <c:pt idx="2">
                  <c:v>5008</c:v>
                </c:pt>
                <c:pt idx="3">
                  <c:v>7206</c:v>
                </c:pt>
                <c:pt idx="4">
                  <c:v>8002</c:v>
                </c:pt>
                <c:pt idx="5">
                  <c:v>7219</c:v>
                </c:pt>
                <c:pt idx="6">
                  <c:v>8972</c:v>
                </c:pt>
                <c:pt idx="7">
                  <c:v>9647</c:v>
                </c:pt>
                <c:pt idx="8">
                  <c:v>8015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FC-42CE-98F9-4FC37348CB5F}"/>
            </c:ext>
          </c:extLst>
        </c:ser>
        <c:ser>
          <c:idx val="1"/>
          <c:order val="1"/>
          <c:tx>
            <c:v>cylinder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6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'result1130(3,7,28days)'!$G$2:$G$10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28</c:v>
                </c:pt>
                <c:pt idx="7">
                  <c:v>28</c:v>
                </c:pt>
                <c:pt idx="8">
                  <c:v>28</c:v>
                </c:pt>
              </c:numCache>
            </c:numRef>
          </c:xVal>
          <c:yVal>
            <c:numRef>
              <c:f>'result1130(3,7,28days)'!$I$2:$I$10</c:f>
              <c:numCache>
                <c:formatCode>General</c:formatCode>
                <c:ptCount val="9"/>
                <c:pt idx="0">
                  <c:v>6491</c:v>
                </c:pt>
                <c:pt idx="1">
                  <c:v>6100</c:v>
                </c:pt>
                <c:pt idx="2">
                  <c:v>6481</c:v>
                </c:pt>
                <c:pt idx="3">
                  <c:v>7293</c:v>
                </c:pt>
                <c:pt idx="4">
                  <c:v>7884</c:v>
                </c:pt>
                <c:pt idx="5">
                  <c:v>7575</c:v>
                </c:pt>
                <c:pt idx="6">
                  <c:v>8975</c:v>
                </c:pt>
                <c:pt idx="7">
                  <c:v>9474</c:v>
                </c:pt>
                <c:pt idx="8">
                  <c:v>9071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FC-42CE-98F9-4FC37348CB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605712"/>
        <c:axId val="843603552"/>
      </c:scatterChart>
      <c:valAx>
        <c:axId val="843605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3603552"/>
        <c:crosses val="autoZero"/>
        <c:crossBetween val="midCat"/>
      </c:valAx>
      <c:valAx>
        <c:axId val="84360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compression test result (psi)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3605712"/>
        <c:crosses val="autoZero"/>
        <c:crossBetween val="midCat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57150</xdr:rowOff>
    </xdr:from>
    <xdr:to>
      <xdr:col>16</xdr:col>
      <xdr:colOff>182880</xdr:colOff>
      <xdr:row>14</xdr:row>
      <xdr:rowOff>26670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72BE8A-F569-848B-2400-4A3E4E683F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16</xdr:row>
      <xdr:rowOff>0</xdr:rowOff>
    </xdr:from>
    <xdr:to>
      <xdr:col>16</xdr:col>
      <xdr:colOff>182880</xdr:colOff>
      <xdr:row>29</xdr:row>
      <xdr:rowOff>167640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991A8A5-2CC9-4894-92D1-2A536BD30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F4DFB-CFA1-42E3-9F94-1C4B7152A578}">
  <dimension ref="B3:R29"/>
  <sheetViews>
    <sheetView topLeftCell="H1" zoomScale="90" zoomScaleNormal="90" workbookViewId="0">
      <selection activeCell="J20" sqref="J20"/>
    </sheetView>
  </sheetViews>
  <sheetFormatPr defaultColWidth="11.1796875" defaultRowHeight="15.6" x14ac:dyDescent="0.3"/>
  <cols>
    <col min="2" max="2" width="33.453125" customWidth="1"/>
    <col min="3" max="3" width="16.1796875" customWidth="1"/>
    <col min="4" max="4" width="29.81640625" customWidth="1"/>
    <col min="7" max="7" width="20.08984375" customWidth="1"/>
    <col min="10" max="10" width="13.453125" bestFit="1" customWidth="1"/>
    <col min="11" max="11" width="22.26953125" customWidth="1"/>
    <col min="12" max="12" width="12.36328125" bestFit="1" customWidth="1"/>
    <col min="13" max="13" width="18.36328125" customWidth="1"/>
    <col min="14" max="14" width="19.26953125" customWidth="1"/>
  </cols>
  <sheetData>
    <row r="3" spans="2:18" ht="16.2" thickBot="1" x14ac:dyDescent="0.35"/>
    <row r="4" spans="2:18" x14ac:dyDescent="0.3">
      <c r="B4" s="17" t="s">
        <v>19</v>
      </c>
      <c r="C4" s="18"/>
      <c r="D4" s="18"/>
      <c r="E4" s="18"/>
      <c r="F4" s="18"/>
      <c r="G4" s="19"/>
      <c r="I4" s="17" t="s">
        <v>26</v>
      </c>
      <c r="J4" s="18"/>
      <c r="K4" s="18"/>
      <c r="L4" s="18"/>
      <c r="M4" s="18"/>
      <c r="N4" s="19"/>
      <c r="O4" s="20" t="s">
        <v>34</v>
      </c>
      <c r="P4" s="21"/>
      <c r="Q4" s="21"/>
    </row>
    <row r="5" spans="2:18" x14ac:dyDescent="0.3">
      <c r="B5" s="1"/>
      <c r="C5" t="s">
        <v>0</v>
      </c>
      <c r="D5" t="s">
        <v>1</v>
      </c>
      <c r="E5" t="s">
        <v>2</v>
      </c>
      <c r="F5" t="s">
        <v>13</v>
      </c>
      <c r="G5" s="2" t="s">
        <v>32</v>
      </c>
      <c r="I5" s="1"/>
      <c r="J5" t="s">
        <v>22</v>
      </c>
      <c r="K5" t="s">
        <v>23</v>
      </c>
      <c r="L5" t="s">
        <v>24</v>
      </c>
      <c r="M5" t="s">
        <v>25</v>
      </c>
      <c r="N5" s="2" t="s">
        <v>21</v>
      </c>
      <c r="O5" t="s">
        <v>33</v>
      </c>
      <c r="P5" t="s">
        <v>35</v>
      </c>
      <c r="Q5" t="s">
        <v>36</v>
      </c>
      <c r="R5" t="s">
        <v>37</v>
      </c>
    </row>
    <row r="6" spans="2:18" x14ac:dyDescent="0.3">
      <c r="B6" s="1" t="s">
        <v>9</v>
      </c>
      <c r="C6">
        <v>1</v>
      </c>
      <c r="D6">
        <v>1.5</v>
      </c>
      <c r="E6">
        <v>0.5</v>
      </c>
      <c r="F6">
        <v>4.4999999999999997E-3</v>
      </c>
      <c r="G6" s="2" t="s">
        <v>14</v>
      </c>
      <c r="I6" s="11" t="s">
        <v>9</v>
      </c>
      <c r="J6" s="12">
        <f>C16/(1/C18+E6/C17+1.5/C19)</f>
        <v>1011.9276978027924</v>
      </c>
      <c r="K6" s="12">
        <f>D6*J6</f>
        <v>1517.8915467041886</v>
      </c>
      <c r="L6" s="12">
        <f>E6*J6</f>
        <v>505.9638489013962</v>
      </c>
      <c r="M6" s="12">
        <f>F6*$C$16*$C$20</f>
        <v>6.9300000000000006</v>
      </c>
      <c r="N6" s="13" t="e">
        <f>G6*J6/1000</f>
        <v>#VALUE!</v>
      </c>
      <c r="O6">
        <v>25</v>
      </c>
      <c r="P6" s="9">
        <v>22.9</v>
      </c>
      <c r="Q6" s="9">
        <v>22.1</v>
      </c>
      <c r="R6" s="9">
        <f>0.5*(P6+Q6)</f>
        <v>22.5</v>
      </c>
    </row>
    <row r="7" spans="2:18" x14ac:dyDescent="0.3">
      <c r="B7" s="1" t="s">
        <v>10</v>
      </c>
      <c r="C7">
        <v>1</v>
      </c>
      <c r="D7">
        <v>1.5</v>
      </c>
      <c r="E7">
        <v>0.45</v>
      </c>
      <c r="F7">
        <v>4.4999999999999997E-3</v>
      </c>
      <c r="G7" s="2" t="s">
        <v>14</v>
      </c>
      <c r="I7" s="1" t="s">
        <v>10</v>
      </c>
      <c r="J7" s="9">
        <f>C16/(1/C18+E7/C17+1.5/C19)</f>
        <v>1049.870299042122</v>
      </c>
      <c r="K7" s="9">
        <f t="shared" ref="K7:K13" si="0">D7*J7</f>
        <v>1574.8054485631831</v>
      </c>
      <c r="L7" s="9">
        <f t="shared" ref="L7:L13" si="1">E7*J7</f>
        <v>472.44163456895495</v>
      </c>
      <c r="M7" s="9">
        <f t="shared" ref="M7:M13" si="2">F7*$C$16*$C$20</f>
        <v>6.9300000000000006</v>
      </c>
      <c r="N7" s="3" t="e">
        <f t="shared" ref="N7:N13" si="3">G7*J7/1000</f>
        <v>#VALUE!</v>
      </c>
      <c r="O7">
        <v>25</v>
      </c>
      <c r="P7" s="9">
        <v>20.399999999999999</v>
      </c>
      <c r="Q7" s="9">
        <v>21</v>
      </c>
      <c r="R7" s="9">
        <f t="shared" ref="R7:R13" si="4">0.5*(P7+Q7)</f>
        <v>20.7</v>
      </c>
    </row>
    <row r="8" spans="2:18" x14ac:dyDescent="0.3">
      <c r="B8" s="1" t="s">
        <v>11</v>
      </c>
      <c r="C8">
        <v>1</v>
      </c>
      <c r="D8">
        <v>1.5</v>
      </c>
      <c r="E8">
        <v>0.4</v>
      </c>
      <c r="F8">
        <v>4.4999999999999997E-3</v>
      </c>
      <c r="G8" s="2" t="s">
        <v>14</v>
      </c>
      <c r="I8" s="1" t="s">
        <v>11</v>
      </c>
      <c r="J8" s="9">
        <f>C16/(1/C18+E8/C17+1.5/C19)</f>
        <v>1090.7690871756581</v>
      </c>
      <c r="K8" s="9">
        <f t="shared" si="0"/>
        <v>1636.1536307634872</v>
      </c>
      <c r="L8" s="9">
        <f t="shared" si="1"/>
        <v>436.30763487026326</v>
      </c>
      <c r="M8" s="9">
        <f t="shared" si="2"/>
        <v>6.9300000000000006</v>
      </c>
      <c r="N8" s="3" t="e">
        <f t="shared" si="3"/>
        <v>#VALUE!</v>
      </c>
      <c r="O8">
        <v>25</v>
      </c>
      <c r="P8" s="9">
        <v>19.7</v>
      </c>
      <c r="Q8" s="9">
        <v>20.2</v>
      </c>
      <c r="R8" s="9">
        <f t="shared" si="4"/>
        <v>19.95</v>
      </c>
    </row>
    <row r="9" spans="2:18" x14ac:dyDescent="0.3">
      <c r="B9" s="1" t="s">
        <v>12</v>
      </c>
      <c r="C9">
        <v>1</v>
      </c>
      <c r="D9">
        <v>1.5</v>
      </c>
      <c r="E9">
        <v>0.35</v>
      </c>
      <c r="F9">
        <v>4.4999999999999997E-3</v>
      </c>
      <c r="G9" s="2" t="s">
        <v>14</v>
      </c>
      <c r="I9" s="1" t="s">
        <v>12</v>
      </c>
      <c r="J9" s="9">
        <f>C16/(1/C18+E9/C17+1.5/C19)</f>
        <v>1134.9835504352154</v>
      </c>
      <c r="K9" s="9">
        <f t="shared" si="0"/>
        <v>1702.4753256528231</v>
      </c>
      <c r="L9" s="9">
        <f t="shared" si="1"/>
        <v>397.2442426523254</v>
      </c>
      <c r="M9" s="9">
        <f t="shared" si="2"/>
        <v>6.9300000000000006</v>
      </c>
      <c r="N9" s="3" t="e">
        <f t="shared" si="3"/>
        <v>#VALUE!</v>
      </c>
      <c r="O9">
        <v>25</v>
      </c>
      <c r="P9" s="9">
        <v>15.6</v>
      </c>
      <c r="Q9" s="9">
        <v>16</v>
      </c>
      <c r="R9" s="9">
        <f t="shared" si="4"/>
        <v>15.8</v>
      </c>
    </row>
    <row r="10" spans="2:18" ht="21" customHeight="1" x14ac:dyDescent="0.3">
      <c r="B10" s="1" t="s">
        <v>15</v>
      </c>
      <c r="C10">
        <v>1</v>
      </c>
      <c r="D10">
        <v>1.5</v>
      </c>
      <c r="E10">
        <v>0.5</v>
      </c>
      <c r="F10">
        <v>4.4999999999999997E-3</v>
      </c>
      <c r="G10" s="2">
        <v>3</v>
      </c>
      <c r="I10" s="1" t="s">
        <v>15</v>
      </c>
      <c r="J10" s="9">
        <v>1011.9276978027924</v>
      </c>
      <c r="K10" s="9">
        <f t="shared" si="0"/>
        <v>1517.8915467041886</v>
      </c>
      <c r="L10" s="9">
        <f t="shared" si="1"/>
        <v>505.9638489013962</v>
      </c>
      <c r="M10" s="9">
        <f t="shared" si="2"/>
        <v>6.9300000000000006</v>
      </c>
      <c r="N10" s="3">
        <f>G10*J10/1000</f>
        <v>3.0357830934083774</v>
      </c>
      <c r="P10" s="9"/>
      <c r="Q10" s="9"/>
      <c r="R10" s="9">
        <f t="shared" si="4"/>
        <v>0</v>
      </c>
    </row>
    <row r="11" spans="2:18" x14ac:dyDescent="0.3">
      <c r="B11" s="1" t="s">
        <v>18</v>
      </c>
      <c r="C11">
        <v>1</v>
      </c>
      <c r="D11">
        <v>1.5</v>
      </c>
      <c r="E11">
        <v>0.45</v>
      </c>
      <c r="F11">
        <v>4.4999999999999997E-3</v>
      </c>
      <c r="G11" s="2">
        <v>3</v>
      </c>
      <c r="I11" s="1" t="s">
        <v>18</v>
      </c>
      <c r="J11" s="9">
        <v>1049.870299042122</v>
      </c>
      <c r="K11" s="9">
        <f t="shared" si="0"/>
        <v>1574.8054485631831</v>
      </c>
      <c r="L11" s="9">
        <f t="shared" si="1"/>
        <v>472.44163456895495</v>
      </c>
      <c r="M11" s="9">
        <f t="shared" si="2"/>
        <v>6.9300000000000006</v>
      </c>
      <c r="N11" s="3">
        <f>G11*J11/1000</f>
        <v>3.1496108971263661</v>
      </c>
      <c r="P11" s="9"/>
      <c r="Q11" s="9"/>
      <c r="R11" s="9">
        <f t="shared" si="4"/>
        <v>0</v>
      </c>
    </row>
    <row r="12" spans="2:18" x14ac:dyDescent="0.3">
      <c r="B12" s="1" t="s">
        <v>16</v>
      </c>
      <c r="C12">
        <v>1</v>
      </c>
      <c r="D12">
        <v>1.5</v>
      </c>
      <c r="E12">
        <v>0.4</v>
      </c>
      <c r="F12">
        <v>4.4999999999999997E-3</v>
      </c>
      <c r="G12" s="2">
        <v>3</v>
      </c>
      <c r="I12" s="1" t="s">
        <v>16</v>
      </c>
      <c r="J12" s="9">
        <v>1090.7690871756581</v>
      </c>
      <c r="K12" s="9">
        <f t="shared" si="0"/>
        <v>1636.1536307634872</v>
      </c>
      <c r="L12" s="9">
        <f t="shared" si="1"/>
        <v>436.30763487026326</v>
      </c>
      <c r="M12" s="9">
        <f t="shared" si="2"/>
        <v>6.9300000000000006</v>
      </c>
      <c r="N12" s="3">
        <f t="shared" si="3"/>
        <v>3.2723072615269744</v>
      </c>
      <c r="O12">
        <v>3</v>
      </c>
      <c r="P12" s="9"/>
      <c r="Q12" s="9"/>
      <c r="R12" s="9">
        <f t="shared" si="4"/>
        <v>0</v>
      </c>
    </row>
    <row r="13" spans="2:18" ht="16.2" thickBot="1" x14ac:dyDescent="0.35">
      <c r="B13" s="5" t="s">
        <v>17</v>
      </c>
      <c r="C13" s="10">
        <v>1</v>
      </c>
      <c r="D13" s="10">
        <v>1.5</v>
      </c>
      <c r="E13" s="10">
        <v>0.35</v>
      </c>
      <c r="F13" s="10">
        <v>4.4999999999999997E-3</v>
      </c>
      <c r="G13" s="8">
        <v>3</v>
      </c>
      <c r="I13" s="5" t="s">
        <v>17</v>
      </c>
      <c r="J13" s="6">
        <v>1134.9835504352154</v>
      </c>
      <c r="K13" s="6">
        <f t="shared" si="0"/>
        <v>1702.4753256528231</v>
      </c>
      <c r="L13" s="6">
        <f t="shared" si="1"/>
        <v>397.2442426523254</v>
      </c>
      <c r="M13" s="6">
        <f t="shared" si="2"/>
        <v>6.9300000000000006</v>
      </c>
      <c r="N13" s="7">
        <f t="shared" si="3"/>
        <v>3.4049506513056462</v>
      </c>
      <c r="O13">
        <v>25</v>
      </c>
      <c r="P13" s="9">
        <v>21.8</v>
      </c>
      <c r="Q13" s="9">
        <v>22.2</v>
      </c>
      <c r="R13" s="9">
        <f t="shared" si="4"/>
        <v>22</v>
      </c>
    </row>
    <row r="14" spans="2:18" x14ac:dyDescent="0.3">
      <c r="J14" s="4"/>
      <c r="K14" s="4"/>
      <c r="L14" s="4"/>
      <c r="M14" s="4"/>
      <c r="N14" s="4"/>
    </row>
    <row r="15" spans="2:18" x14ac:dyDescent="0.3">
      <c r="J15" s="4"/>
      <c r="K15" s="4"/>
      <c r="L15" s="4"/>
      <c r="M15" s="4"/>
      <c r="N15" s="4"/>
    </row>
    <row r="16" spans="2:18" x14ac:dyDescent="0.3">
      <c r="B16" t="s">
        <v>3</v>
      </c>
      <c r="C16">
        <v>1400</v>
      </c>
      <c r="D16">
        <f>500</f>
        <v>500</v>
      </c>
      <c r="J16" s="4"/>
      <c r="K16" s="4"/>
      <c r="L16" s="4"/>
      <c r="M16" s="4"/>
      <c r="N16" s="4"/>
    </row>
    <row r="17" spans="2:14" x14ac:dyDescent="0.3">
      <c r="B17" t="s">
        <v>4</v>
      </c>
      <c r="C17">
        <v>1</v>
      </c>
    </row>
    <row r="18" spans="2:14" ht="16.2" thickBot="1" x14ac:dyDescent="0.35">
      <c r="B18" t="s">
        <v>5</v>
      </c>
      <c r="C18">
        <v>3.15</v>
      </c>
      <c r="I18" s="21" t="s">
        <v>38</v>
      </c>
      <c r="J18" s="21"/>
      <c r="K18" s="21"/>
      <c r="L18" s="21"/>
      <c r="M18" s="21"/>
      <c r="N18" s="21"/>
    </row>
    <row r="19" spans="2:14" x14ac:dyDescent="0.3">
      <c r="B19" t="s">
        <v>6</v>
      </c>
      <c r="C19">
        <v>2.65</v>
      </c>
      <c r="I19" s="14"/>
      <c r="J19" s="15" t="s">
        <v>22</v>
      </c>
      <c r="K19" s="15" t="s">
        <v>23</v>
      </c>
      <c r="L19" s="15" t="s">
        <v>24</v>
      </c>
      <c r="M19" s="16" t="s">
        <v>25</v>
      </c>
    </row>
    <row r="20" spans="2:14" ht="16.2" thickBot="1" x14ac:dyDescent="0.35">
      <c r="B20" t="s">
        <v>20</v>
      </c>
      <c r="C20">
        <v>1.1000000000000001</v>
      </c>
      <c r="I20" s="5" t="s">
        <v>39</v>
      </c>
      <c r="J20" s="10">
        <f>0.7*D16/(1/C18+E8/C17+1.5/C19)</f>
        <v>272.69227179391453</v>
      </c>
      <c r="K20" s="10">
        <f>D6*J20</f>
        <v>409.03840769087179</v>
      </c>
      <c r="L20" s="10">
        <f>E6*J20</f>
        <v>136.34613589695726</v>
      </c>
      <c r="M20" s="8">
        <f>F6*$D$16*$C$20</f>
        <v>2.4750000000000001</v>
      </c>
    </row>
    <row r="22" spans="2:14" x14ac:dyDescent="0.3">
      <c r="B22" t="s">
        <v>8</v>
      </c>
      <c r="C22" t="s">
        <v>31</v>
      </c>
    </row>
    <row r="23" spans="2:14" x14ac:dyDescent="0.3">
      <c r="B23" t="s">
        <v>7</v>
      </c>
      <c r="I23" s="21"/>
      <c r="J23" s="21"/>
      <c r="K23" s="21"/>
      <c r="L23" s="21"/>
      <c r="M23" s="21"/>
    </row>
    <row r="24" spans="2:14" x14ac:dyDescent="0.3">
      <c r="I24" t="s">
        <v>41</v>
      </c>
      <c r="J24">
        <f>3.14*2.54*2.54*2.54*4</f>
        <v>205.82152384</v>
      </c>
      <c r="K24">
        <f>J24*18</f>
        <v>3704.7874291200001</v>
      </c>
    </row>
    <row r="25" spans="2:14" x14ac:dyDescent="0.3">
      <c r="B25" t="s">
        <v>27</v>
      </c>
      <c r="I25" t="s">
        <v>42</v>
      </c>
      <c r="J25">
        <v>125</v>
      </c>
      <c r="K25">
        <f>J25*18</f>
        <v>2250</v>
      </c>
    </row>
    <row r="26" spans="2:14" x14ac:dyDescent="0.3">
      <c r="B26" t="s">
        <v>28</v>
      </c>
      <c r="I26" t="s">
        <v>40</v>
      </c>
      <c r="K26">
        <f>K24+K25</f>
        <v>5954.7874291200005</v>
      </c>
    </row>
    <row r="27" spans="2:14" x14ac:dyDescent="0.3">
      <c r="B27" t="s">
        <v>29</v>
      </c>
    </row>
    <row r="28" spans="2:14" x14ac:dyDescent="0.3">
      <c r="B28" t="s">
        <v>30</v>
      </c>
      <c r="J28">
        <v>1090.7690871756581</v>
      </c>
      <c r="K28">
        <v>1636.1536307634872</v>
      </c>
      <c r="L28">
        <v>436.30763487026326</v>
      </c>
      <c r="M28">
        <v>6.9300000000000006</v>
      </c>
    </row>
    <row r="29" spans="2:14" x14ac:dyDescent="0.3">
      <c r="L29">
        <v>545.3845</v>
      </c>
      <c r="M29">
        <f>M28/L28*L29</f>
        <v>8.6624993076819408</v>
      </c>
    </row>
  </sheetData>
  <mergeCells count="5">
    <mergeCell ref="B4:G4"/>
    <mergeCell ref="I4:N4"/>
    <mergeCell ref="O4:Q4"/>
    <mergeCell ref="I18:N18"/>
    <mergeCell ref="I23:M23"/>
  </mergeCells>
  <phoneticPr fontId="1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5CA7A-4521-4067-A730-A7F1431EF943}">
  <dimension ref="A1:J10"/>
  <sheetViews>
    <sheetView workbookViewId="0">
      <selection activeCell="H15" sqref="H15"/>
    </sheetView>
  </sheetViews>
  <sheetFormatPr defaultRowHeight="15.6" x14ac:dyDescent="0.3"/>
  <sheetData>
    <row r="1" spans="1:10" x14ac:dyDescent="0.3">
      <c r="A1" s="17" t="s">
        <v>26</v>
      </c>
      <c r="B1" s="18"/>
      <c r="C1" s="18"/>
      <c r="D1" s="18"/>
      <c r="E1" s="18"/>
      <c r="F1" s="19"/>
      <c r="G1" s="20" t="s">
        <v>34</v>
      </c>
      <c r="H1" s="21"/>
      <c r="I1" s="21"/>
    </row>
    <row r="2" spans="1:10" x14ac:dyDescent="0.3">
      <c r="A2" s="1"/>
      <c r="B2" t="s">
        <v>22</v>
      </c>
      <c r="C2" t="s">
        <v>23</v>
      </c>
      <c r="D2" t="s">
        <v>24</v>
      </c>
      <c r="E2" t="s">
        <v>25</v>
      </c>
      <c r="F2" s="2" t="s">
        <v>21</v>
      </c>
      <c r="G2" t="s">
        <v>33</v>
      </c>
      <c r="H2" t="s">
        <v>35</v>
      </c>
      <c r="I2" t="s">
        <v>36</v>
      </c>
      <c r="J2" t="s">
        <v>37</v>
      </c>
    </row>
    <row r="3" spans="1:10" x14ac:dyDescent="0.3">
      <c r="A3" s="11" t="s">
        <v>9</v>
      </c>
      <c r="B3" s="12">
        <v>1011.9276978027924</v>
      </c>
      <c r="C3" s="12">
        <v>1517.8915467041886</v>
      </c>
      <c r="D3" s="12">
        <v>505.9638489013962</v>
      </c>
      <c r="E3" s="12">
        <v>6.9300000000000006</v>
      </c>
      <c r="F3" s="13" t="e">
        <v>#VALUE!</v>
      </c>
      <c r="G3">
        <v>25</v>
      </c>
      <c r="H3" s="9">
        <v>22.9</v>
      </c>
      <c r="I3" s="9">
        <v>22.1</v>
      </c>
      <c r="J3" s="9">
        <f>0.5*(H3+I3)</f>
        <v>22.5</v>
      </c>
    </row>
    <row r="4" spans="1:10" x14ac:dyDescent="0.3">
      <c r="A4" s="1" t="s">
        <v>10</v>
      </c>
      <c r="B4" s="9">
        <v>1049.870299042122</v>
      </c>
      <c r="C4" s="9">
        <v>1574.8054485631831</v>
      </c>
      <c r="D4" s="9">
        <v>472.44163456895495</v>
      </c>
      <c r="E4" s="9">
        <v>6.9300000000000006</v>
      </c>
      <c r="F4" s="3" t="e">
        <v>#VALUE!</v>
      </c>
      <c r="G4">
        <v>25</v>
      </c>
      <c r="H4" s="9">
        <v>20.399999999999999</v>
      </c>
      <c r="I4" s="9">
        <v>21</v>
      </c>
      <c r="J4" s="9">
        <f t="shared" ref="J4:J10" si="0">0.5*(H4+I4)</f>
        <v>20.7</v>
      </c>
    </row>
    <row r="5" spans="1:10" x14ac:dyDescent="0.3">
      <c r="A5" s="1" t="s">
        <v>11</v>
      </c>
      <c r="B5" s="9">
        <v>1090.7690871756581</v>
      </c>
      <c r="C5" s="9">
        <v>1636.1536307634872</v>
      </c>
      <c r="D5" s="9">
        <v>436.30763487026326</v>
      </c>
      <c r="E5" s="9">
        <v>6.9300000000000006</v>
      </c>
      <c r="F5" s="3" t="e">
        <v>#VALUE!</v>
      </c>
      <c r="G5">
        <v>25</v>
      </c>
      <c r="H5" s="9">
        <v>19.7</v>
      </c>
      <c r="I5" s="9">
        <v>20.2</v>
      </c>
      <c r="J5" s="9">
        <f t="shared" si="0"/>
        <v>19.95</v>
      </c>
    </row>
    <row r="6" spans="1:10" x14ac:dyDescent="0.3">
      <c r="A6" s="1" t="s">
        <v>12</v>
      </c>
      <c r="B6" s="9">
        <v>1134.9835504352154</v>
      </c>
      <c r="C6" s="9">
        <v>1702.4753256528231</v>
      </c>
      <c r="D6" s="9">
        <v>397.2442426523254</v>
      </c>
      <c r="E6" s="9">
        <v>6.9300000000000006</v>
      </c>
      <c r="F6" s="3" t="e">
        <v>#VALUE!</v>
      </c>
      <c r="G6">
        <v>25</v>
      </c>
      <c r="H6" s="9">
        <v>15.6</v>
      </c>
      <c r="I6" s="9">
        <v>16</v>
      </c>
      <c r="J6" s="9">
        <f t="shared" si="0"/>
        <v>15.8</v>
      </c>
    </row>
    <row r="7" spans="1:10" x14ac:dyDescent="0.3">
      <c r="A7" s="1" t="s">
        <v>15</v>
      </c>
      <c r="B7" s="9">
        <v>1011.9276978027924</v>
      </c>
      <c r="C7" s="9">
        <v>1517.8915467041886</v>
      </c>
      <c r="D7" s="9">
        <v>505.9638489013962</v>
      </c>
      <c r="E7" s="9">
        <v>6.9300000000000006</v>
      </c>
      <c r="F7" s="3">
        <v>3.0357830934083774</v>
      </c>
      <c r="H7" s="9"/>
      <c r="I7" s="9"/>
      <c r="J7" s="9">
        <f t="shared" si="0"/>
        <v>0</v>
      </c>
    </row>
    <row r="8" spans="1:10" x14ac:dyDescent="0.3">
      <c r="A8" s="1" t="s">
        <v>18</v>
      </c>
      <c r="B8" s="9">
        <v>1049.870299042122</v>
      </c>
      <c r="C8" s="9">
        <v>1574.8054485631831</v>
      </c>
      <c r="D8" s="9">
        <v>472.44163456895495</v>
      </c>
      <c r="E8" s="9">
        <v>6.9300000000000006</v>
      </c>
      <c r="F8" s="3">
        <v>3.1496108971263661</v>
      </c>
      <c r="H8" s="9"/>
      <c r="I8" s="9"/>
      <c r="J8" s="9">
        <f t="shared" si="0"/>
        <v>0</v>
      </c>
    </row>
    <row r="9" spans="1:10" x14ac:dyDescent="0.3">
      <c r="A9" s="1" t="s">
        <v>16</v>
      </c>
      <c r="B9" s="9">
        <v>1090.7690871756581</v>
      </c>
      <c r="C9" s="9">
        <v>1636.1536307634872</v>
      </c>
      <c r="D9" s="9">
        <v>436.30763487026326</v>
      </c>
      <c r="E9" s="9">
        <v>6.9300000000000006</v>
      </c>
      <c r="F9" s="3">
        <v>3.2723072615269744</v>
      </c>
      <c r="G9">
        <v>3</v>
      </c>
      <c r="H9" s="9"/>
      <c r="I9" s="9"/>
      <c r="J9" s="9">
        <f t="shared" si="0"/>
        <v>0</v>
      </c>
    </row>
    <row r="10" spans="1:10" ht="16.2" thickBot="1" x14ac:dyDescent="0.35">
      <c r="A10" s="5" t="s">
        <v>17</v>
      </c>
      <c r="B10" s="6">
        <v>1134.9835504352154</v>
      </c>
      <c r="C10" s="6">
        <v>1702.4753256528231</v>
      </c>
      <c r="D10" s="6">
        <v>397.2442426523254</v>
      </c>
      <c r="E10" s="6">
        <v>6.9300000000000006</v>
      </c>
      <c r="F10" s="7">
        <v>3.4049506513056462</v>
      </c>
      <c r="G10">
        <v>25</v>
      </c>
      <c r="H10" s="9">
        <v>21.8</v>
      </c>
      <c r="I10" s="9">
        <v>22.2</v>
      </c>
      <c r="J10" s="9">
        <f t="shared" si="0"/>
        <v>22</v>
      </c>
    </row>
  </sheetData>
  <mergeCells count="2">
    <mergeCell ref="A1:F1"/>
    <mergeCell ref="G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F6066-6B96-4AE2-8C27-3AA553696ECF}">
  <dimension ref="A1:B7"/>
  <sheetViews>
    <sheetView workbookViewId="0">
      <selection activeCell="A8" sqref="A8"/>
    </sheetView>
  </sheetViews>
  <sheetFormatPr defaultRowHeight="15.6" x14ac:dyDescent="0.3"/>
  <cols>
    <col min="2" max="2" width="9.6328125" customWidth="1"/>
  </cols>
  <sheetData>
    <row r="1" spans="1:2" x14ac:dyDescent="0.3">
      <c r="A1" t="s">
        <v>43</v>
      </c>
      <c r="B1" t="s">
        <v>48</v>
      </c>
    </row>
    <row r="2" spans="1:2" x14ac:dyDescent="0.3">
      <c r="A2" t="s">
        <v>44</v>
      </c>
      <c r="B2">
        <v>4466</v>
      </c>
    </row>
    <row r="3" spans="1:2" x14ac:dyDescent="0.3">
      <c r="A3" t="s">
        <v>45</v>
      </c>
      <c r="B3">
        <v>4388</v>
      </c>
    </row>
    <row r="4" spans="1:2" x14ac:dyDescent="0.3">
      <c r="A4" t="s">
        <v>46</v>
      </c>
      <c r="B4">
        <v>4692</v>
      </c>
    </row>
    <row r="5" spans="1:2" x14ac:dyDescent="0.3">
      <c r="A5" t="s">
        <v>47</v>
      </c>
      <c r="B5">
        <v>4208</v>
      </c>
    </row>
    <row r="6" spans="1:2" x14ac:dyDescent="0.3">
      <c r="A6" t="s">
        <v>49</v>
      </c>
      <c r="B6">
        <v>2207</v>
      </c>
    </row>
    <row r="7" spans="1:2" x14ac:dyDescent="0.3">
      <c r="A7" t="s">
        <v>50</v>
      </c>
      <c r="B7">
        <v>2304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10B5-C2BE-4F64-AC37-AAE51223696B}">
  <dimension ref="A1:I10"/>
  <sheetViews>
    <sheetView topLeftCell="E1" workbookViewId="0">
      <selection activeCell="Q19" sqref="Q19"/>
    </sheetView>
  </sheetViews>
  <sheetFormatPr defaultRowHeight="15.6" x14ac:dyDescent="0.3"/>
  <sheetData>
    <row r="1" spans="1:9" x14ac:dyDescent="0.3">
      <c r="A1" t="s">
        <v>51</v>
      </c>
      <c r="B1" t="s">
        <v>78</v>
      </c>
      <c r="C1" t="s">
        <v>56</v>
      </c>
      <c r="D1" t="s">
        <v>57</v>
      </c>
    </row>
    <row r="2" spans="1:9" x14ac:dyDescent="0.3">
      <c r="A2" t="s">
        <v>44</v>
      </c>
      <c r="B2">
        <v>3</v>
      </c>
      <c r="C2">
        <v>5488</v>
      </c>
      <c r="D2">
        <v>5892</v>
      </c>
      <c r="F2" t="s">
        <v>53</v>
      </c>
      <c r="G2">
        <v>3</v>
      </c>
      <c r="H2">
        <v>4167</v>
      </c>
      <c r="I2">
        <v>6491</v>
      </c>
    </row>
    <row r="3" spans="1:9" x14ac:dyDescent="0.3">
      <c r="A3" t="s">
        <v>45</v>
      </c>
      <c r="B3">
        <v>3</v>
      </c>
      <c r="C3">
        <v>4147</v>
      </c>
      <c r="D3">
        <v>6171</v>
      </c>
      <c r="F3" t="s">
        <v>54</v>
      </c>
      <c r="G3">
        <v>3</v>
      </c>
      <c r="H3">
        <v>4921</v>
      </c>
      <c r="I3">
        <v>6100</v>
      </c>
    </row>
    <row r="4" spans="1:9" x14ac:dyDescent="0.3">
      <c r="A4" t="s">
        <v>52</v>
      </c>
      <c r="B4">
        <v>3</v>
      </c>
      <c r="C4">
        <v>4560</v>
      </c>
      <c r="D4">
        <v>5703</v>
      </c>
      <c r="F4" t="s">
        <v>55</v>
      </c>
      <c r="G4">
        <v>3</v>
      </c>
      <c r="H4">
        <v>5008</v>
      </c>
      <c r="I4">
        <v>6481</v>
      </c>
    </row>
    <row r="5" spans="1:9" x14ac:dyDescent="0.3">
      <c r="A5" t="s">
        <v>58</v>
      </c>
      <c r="B5">
        <v>7</v>
      </c>
      <c r="C5">
        <v>4293</v>
      </c>
      <c r="D5">
        <v>7448</v>
      </c>
      <c r="F5" t="s">
        <v>61</v>
      </c>
      <c r="G5">
        <v>7</v>
      </c>
      <c r="H5">
        <v>7206</v>
      </c>
      <c r="I5">
        <v>7293</v>
      </c>
    </row>
    <row r="6" spans="1:9" x14ac:dyDescent="0.3">
      <c r="A6" t="s">
        <v>59</v>
      </c>
      <c r="B6">
        <v>7</v>
      </c>
      <c r="C6">
        <v>5012</v>
      </c>
      <c r="D6">
        <v>7762</v>
      </c>
      <c r="F6" t="s">
        <v>62</v>
      </c>
      <c r="G6">
        <v>7</v>
      </c>
      <c r="H6">
        <v>8002</v>
      </c>
      <c r="I6">
        <v>7884</v>
      </c>
    </row>
    <row r="7" spans="1:9" x14ac:dyDescent="0.3">
      <c r="A7" t="s">
        <v>60</v>
      </c>
      <c r="B7">
        <v>7</v>
      </c>
      <c r="C7">
        <v>4056</v>
      </c>
      <c r="D7">
        <v>7139</v>
      </c>
      <c r="F7" t="s">
        <v>63</v>
      </c>
      <c r="G7">
        <v>7</v>
      </c>
      <c r="H7">
        <v>7219</v>
      </c>
      <c r="I7">
        <v>7575</v>
      </c>
    </row>
    <row r="8" spans="1:9" x14ac:dyDescent="0.3">
      <c r="A8" t="s">
        <v>58</v>
      </c>
      <c r="B8">
        <v>28</v>
      </c>
      <c r="C8">
        <v>5710</v>
      </c>
      <c r="D8">
        <v>8983</v>
      </c>
      <c r="F8" t="s">
        <v>61</v>
      </c>
      <c r="G8">
        <v>28</v>
      </c>
      <c r="H8">
        <v>8972</v>
      </c>
      <c r="I8">
        <v>8975</v>
      </c>
    </row>
    <row r="9" spans="1:9" x14ac:dyDescent="0.3">
      <c r="A9" t="s">
        <v>59</v>
      </c>
      <c r="B9">
        <v>28</v>
      </c>
      <c r="C9">
        <v>8744</v>
      </c>
      <c r="D9">
        <v>8208</v>
      </c>
      <c r="F9" t="s">
        <v>62</v>
      </c>
      <c r="G9">
        <v>28</v>
      </c>
      <c r="H9">
        <v>9647</v>
      </c>
      <c r="I9">
        <v>9474</v>
      </c>
    </row>
    <row r="10" spans="1:9" x14ac:dyDescent="0.3">
      <c r="A10" t="s">
        <v>60</v>
      </c>
      <c r="B10">
        <v>28</v>
      </c>
      <c r="C10">
        <v>7223</v>
      </c>
      <c r="D10">
        <v>8890</v>
      </c>
      <c r="F10" t="s">
        <v>63</v>
      </c>
      <c r="G10">
        <v>28</v>
      </c>
      <c r="H10">
        <v>8015</v>
      </c>
      <c r="I10">
        <v>9071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CC1A6-F00D-401F-926C-FDA2AAEE5BD8}">
  <dimension ref="A1:R20"/>
  <sheetViews>
    <sheetView topLeftCell="B1" workbookViewId="0">
      <selection activeCell="P13" sqref="P13"/>
    </sheetView>
  </sheetViews>
  <sheetFormatPr defaultRowHeight="15.6" x14ac:dyDescent="0.3"/>
  <cols>
    <col min="1" max="1" width="26" customWidth="1"/>
    <col min="2" max="2" width="16.1796875" customWidth="1"/>
  </cols>
  <sheetData>
    <row r="1" spans="1:18" x14ac:dyDescent="0.3">
      <c r="A1" t="s">
        <v>3</v>
      </c>
      <c r="B1">
        <v>1400</v>
      </c>
      <c r="C1">
        <v>500</v>
      </c>
      <c r="N1" t="s">
        <v>70</v>
      </c>
      <c r="O1" t="s">
        <v>69</v>
      </c>
      <c r="P1" t="s">
        <v>72</v>
      </c>
      <c r="Q1" t="s">
        <v>73</v>
      </c>
    </row>
    <row r="2" spans="1:18" x14ac:dyDescent="0.3">
      <c r="A2" t="s">
        <v>4</v>
      </c>
      <c r="B2">
        <v>1</v>
      </c>
      <c r="N2" t="s">
        <v>39</v>
      </c>
      <c r="O2">
        <v>9</v>
      </c>
      <c r="P2">
        <f>3.14*1.5^2*6*2.54^3</f>
        <v>694.64764295999998</v>
      </c>
      <c r="Q2">
        <f>O2*P2</f>
        <v>6251.8287866399996</v>
      </c>
    </row>
    <row r="3" spans="1:18" x14ac:dyDescent="0.3">
      <c r="A3" t="s">
        <v>5</v>
      </c>
      <c r="B3">
        <v>3.15</v>
      </c>
      <c r="H3" t="s">
        <v>64</v>
      </c>
      <c r="N3" t="s">
        <v>71</v>
      </c>
      <c r="O3">
        <v>9</v>
      </c>
      <c r="P3">
        <f>3.14*1.5^2*6*2.54^3</f>
        <v>694.64764295999998</v>
      </c>
      <c r="Q3">
        <f>O3*P3</f>
        <v>6251.8287866399996</v>
      </c>
    </row>
    <row r="4" spans="1:18" x14ac:dyDescent="0.3">
      <c r="A4" t="s">
        <v>6</v>
      </c>
      <c r="B4">
        <v>2.65</v>
      </c>
      <c r="I4" t="s">
        <v>22</v>
      </c>
      <c r="J4" t="s">
        <v>23</v>
      </c>
      <c r="K4" t="s">
        <v>24</v>
      </c>
      <c r="L4" t="s">
        <v>25</v>
      </c>
    </row>
    <row r="5" spans="1:18" x14ac:dyDescent="0.3">
      <c r="A5" t="s">
        <v>20</v>
      </c>
      <c r="B5">
        <v>1.1000000000000001</v>
      </c>
      <c r="H5" t="s">
        <v>11</v>
      </c>
      <c r="I5">
        <v>272.69227179391453</v>
      </c>
      <c r="J5">
        <v>409.03840769087179</v>
      </c>
      <c r="K5">
        <v>136.34613589695726</v>
      </c>
      <c r="L5">
        <v>2.4750000000000001</v>
      </c>
      <c r="O5" t="s">
        <v>74</v>
      </c>
      <c r="P5" t="s">
        <v>75</v>
      </c>
      <c r="Q5" t="s">
        <v>76</v>
      </c>
      <c r="R5" t="s">
        <v>77</v>
      </c>
    </row>
    <row r="6" spans="1:18" x14ac:dyDescent="0.3">
      <c r="N6">
        <v>4</v>
      </c>
      <c r="O6">
        <f>C16/(1/C18+0.4/C17+1.5/C19)</f>
        <v>2726.9227179391451</v>
      </c>
      <c r="P6">
        <f>1.5*O6</f>
        <v>4090.3840769087174</v>
      </c>
      <c r="Q6">
        <f>0.4*O6</f>
        <v>1090.7690871756581</v>
      </c>
      <c r="R6">
        <f>0.0045*C16*C20</f>
        <v>17.324999999999999</v>
      </c>
    </row>
    <row r="7" spans="1:18" x14ac:dyDescent="0.3">
      <c r="A7" t="s">
        <v>8</v>
      </c>
      <c r="B7" t="s">
        <v>65</v>
      </c>
      <c r="N7">
        <v>2</v>
      </c>
      <c r="O7">
        <f>2*O6</f>
        <v>5453.8454358782901</v>
      </c>
      <c r="P7">
        <f t="shared" ref="P7:R8" si="0">2*P6</f>
        <v>8180.7681538174347</v>
      </c>
      <c r="Q7">
        <f t="shared" si="0"/>
        <v>2181.5381743513162</v>
      </c>
      <c r="R7">
        <f t="shared" si="0"/>
        <v>34.65</v>
      </c>
    </row>
    <row r="8" spans="1:18" x14ac:dyDescent="0.3">
      <c r="A8" t="s">
        <v>7</v>
      </c>
      <c r="N8">
        <v>1</v>
      </c>
      <c r="O8">
        <f>2*O7</f>
        <v>10907.69087175658</v>
      </c>
      <c r="P8">
        <f t="shared" si="0"/>
        <v>16361.536307634869</v>
      </c>
      <c r="Q8">
        <f t="shared" si="0"/>
        <v>4363.0763487026325</v>
      </c>
      <c r="R8">
        <f t="shared" si="0"/>
        <v>69.3</v>
      </c>
    </row>
    <row r="9" spans="1:18" x14ac:dyDescent="0.3">
      <c r="H9" t="s">
        <v>66</v>
      </c>
      <c r="I9">
        <v>205.82152384</v>
      </c>
      <c r="J9">
        <v>3704.7874291200001</v>
      </c>
      <c r="N9">
        <v>8</v>
      </c>
      <c r="O9">
        <f>O8/8</f>
        <v>1363.4613589695725</v>
      </c>
      <c r="P9">
        <f>P8/8</f>
        <v>2045.1920384543587</v>
      </c>
      <c r="Q9">
        <f>Q8/8</f>
        <v>545.38454358782906</v>
      </c>
      <c r="R9">
        <f>R8/8</f>
        <v>8.6624999999999996</v>
      </c>
    </row>
    <row r="10" spans="1:18" x14ac:dyDescent="0.3">
      <c r="A10" t="s">
        <v>27</v>
      </c>
      <c r="H10" t="s">
        <v>67</v>
      </c>
      <c r="I10">
        <v>125</v>
      </c>
      <c r="J10">
        <v>2250</v>
      </c>
    </row>
    <row r="11" spans="1:18" x14ac:dyDescent="0.3">
      <c r="A11" t="s">
        <v>28</v>
      </c>
      <c r="H11" t="s">
        <v>68</v>
      </c>
      <c r="J11">
        <v>5954.7874291200005</v>
      </c>
    </row>
    <row r="12" spans="1:18" x14ac:dyDescent="0.3">
      <c r="A12" t="s">
        <v>29</v>
      </c>
    </row>
    <row r="13" spans="1:18" x14ac:dyDescent="0.3">
      <c r="A13" t="s">
        <v>30</v>
      </c>
      <c r="I13">
        <v>1090.7690871756581</v>
      </c>
      <c r="J13">
        <v>1636.1536307634872</v>
      </c>
      <c r="K13">
        <v>436.30763487026326</v>
      </c>
      <c r="L13">
        <v>6.9300000000000006</v>
      </c>
    </row>
    <row r="16" spans="1:18" x14ac:dyDescent="0.3">
      <c r="C16">
        <v>3500</v>
      </c>
    </row>
    <row r="17" spans="3:3" x14ac:dyDescent="0.3">
      <c r="C17">
        <v>1</v>
      </c>
    </row>
    <row r="18" spans="3:3" x14ac:dyDescent="0.3">
      <c r="C18">
        <v>3.15</v>
      </c>
    </row>
    <row r="19" spans="3:3" x14ac:dyDescent="0.3">
      <c r="C19">
        <v>2.65</v>
      </c>
    </row>
    <row r="20" spans="3:3" x14ac:dyDescent="0.3">
      <c r="C20">
        <v>1.1000000000000001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79AAD-B3C7-485E-A835-A7865462036D}">
  <dimension ref="B3:U26"/>
  <sheetViews>
    <sheetView tabSelected="1" zoomScale="59" workbookViewId="0">
      <selection activeCell="G36" sqref="G36"/>
    </sheetView>
  </sheetViews>
  <sheetFormatPr defaultColWidth="11.1796875" defaultRowHeight="15.6" x14ac:dyDescent="0.3"/>
  <cols>
    <col min="2" max="2" width="33.453125" customWidth="1"/>
    <col min="3" max="3" width="21.36328125" customWidth="1"/>
    <col min="4" max="4" width="29.81640625" customWidth="1"/>
    <col min="6" max="6" width="33.36328125" customWidth="1"/>
    <col min="9" max="9" width="13.453125" bestFit="1" customWidth="1"/>
    <col min="10" max="10" width="22.36328125" customWidth="1"/>
    <col min="11" max="11" width="12.36328125" bestFit="1" customWidth="1"/>
    <col min="12" max="12" width="18.36328125" customWidth="1"/>
    <col min="13" max="13" width="33.81640625" customWidth="1"/>
    <col min="14" max="14" width="14" customWidth="1"/>
    <col min="15" max="15" width="20.453125" customWidth="1"/>
    <col min="16" max="17" width="18.1796875" customWidth="1"/>
    <col min="18" max="18" width="15.6328125" customWidth="1"/>
    <col min="19" max="19" width="23.1796875" customWidth="1"/>
    <col min="20" max="20" width="21.36328125" customWidth="1"/>
    <col min="21" max="21" width="16" customWidth="1"/>
  </cols>
  <sheetData>
    <row r="3" spans="2:21" ht="16.2" thickBot="1" x14ac:dyDescent="0.35"/>
    <row r="4" spans="2:21" x14ac:dyDescent="0.3">
      <c r="B4" s="17" t="s">
        <v>19</v>
      </c>
      <c r="C4" s="18"/>
      <c r="D4" s="18"/>
      <c r="E4" s="18"/>
      <c r="F4" s="18"/>
      <c r="H4" s="17" t="s">
        <v>95</v>
      </c>
      <c r="I4" s="18"/>
      <c r="J4" s="18"/>
      <c r="K4" s="18"/>
      <c r="L4" s="18"/>
      <c r="M4" s="21"/>
      <c r="N4" s="21"/>
      <c r="O4" s="21"/>
      <c r="P4" s="21"/>
      <c r="Q4" s="30" t="s">
        <v>94</v>
      </c>
      <c r="R4" s="31"/>
      <c r="S4" s="31"/>
      <c r="T4" s="30" t="s">
        <v>93</v>
      </c>
      <c r="U4" s="29"/>
    </row>
    <row r="5" spans="2:21" x14ac:dyDescent="0.3">
      <c r="B5" s="1"/>
      <c r="C5" t="s">
        <v>0</v>
      </c>
      <c r="D5" t="s">
        <v>1</v>
      </c>
      <c r="E5" t="s">
        <v>2</v>
      </c>
      <c r="F5" t="s">
        <v>13</v>
      </c>
      <c r="H5" s="1"/>
      <c r="I5" t="s">
        <v>22</v>
      </c>
      <c r="J5" t="s">
        <v>23</v>
      </c>
      <c r="K5" t="s">
        <v>24</v>
      </c>
      <c r="L5" t="s">
        <v>25</v>
      </c>
      <c r="M5" t="s">
        <v>92</v>
      </c>
      <c r="N5" t="s">
        <v>91</v>
      </c>
      <c r="O5" t="s">
        <v>90</v>
      </c>
      <c r="P5" t="s">
        <v>89</v>
      </c>
      <c r="Q5" s="27" t="s">
        <v>88</v>
      </c>
      <c r="R5" s="28" t="s">
        <v>87</v>
      </c>
      <c r="S5" s="28" t="s">
        <v>86</v>
      </c>
      <c r="T5" s="27" t="s">
        <v>85</v>
      </c>
      <c r="U5" s="26" t="s">
        <v>84</v>
      </c>
    </row>
    <row r="6" spans="2:21" x14ac:dyDescent="0.3">
      <c r="B6" s="1" t="s">
        <v>11</v>
      </c>
      <c r="C6">
        <v>1</v>
      </c>
      <c r="D6">
        <v>1.5</v>
      </c>
      <c r="E6">
        <v>0.4</v>
      </c>
      <c r="F6">
        <v>4.4999999999999997E-3</v>
      </c>
      <c r="H6" s="1" t="s">
        <v>11</v>
      </c>
      <c r="I6" s="9">
        <f>C11/(1/C15+E6/C14+1.5/C16)</f>
        <v>160.44434151577377</v>
      </c>
      <c r="J6" s="9">
        <f>D6*I6</f>
        <v>240.66651227366066</v>
      </c>
      <c r="K6" s="9">
        <f>E6*I6</f>
        <v>64.177736606309509</v>
      </c>
      <c r="L6" s="9">
        <f>F6*$C$11*$C$17</f>
        <v>1.0193535</v>
      </c>
      <c r="M6" s="9">
        <f>SUM(I6:K6)</f>
        <v>465.28859039574394</v>
      </c>
      <c r="N6" s="9">
        <f>3.5/100*M6</f>
        <v>16.28510066385104</v>
      </c>
      <c r="O6" s="9">
        <f>3.5/100*M6</f>
        <v>16.28510066385104</v>
      </c>
      <c r="P6" s="9">
        <f>1/100*M6</f>
        <v>4.6528859039574391</v>
      </c>
      <c r="Q6" s="25">
        <f>K6-U6</f>
        <v>42.761016606309511</v>
      </c>
      <c r="R6" s="24">
        <f>(N6)/((K6-U6)/1000)</f>
        <v>380.83988539805034</v>
      </c>
      <c r="S6" s="24">
        <f>O6/((K6-U6)/1000)</f>
        <v>380.83988539805034</v>
      </c>
      <c r="T6" s="23">
        <f>P6/(U6/1000)</f>
        <v>217.25483192372309</v>
      </c>
      <c r="U6" s="22">
        <f>C11*1.04*10^7/(1*10^8)</f>
        <v>21.416720000000002</v>
      </c>
    </row>
    <row r="7" spans="2:21" x14ac:dyDescent="0.3">
      <c r="I7" s="4"/>
      <c r="J7" s="4"/>
      <c r="K7" s="4"/>
      <c r="L7" s="4"/>
    </row>
    <row r="8" spans="2:21" x14ac:dyDescent="0.3">
      <c r="I8" s="4"/>
      <c r="J8" s="4"/>
      <c r="K8" s="4"/>
      <c r="L8" s="4"/>
    </row>
    <row r="9" spans="2:21" x14ac:dyDescent="0.3">
      <c r="I9" s="4"/>
      <c r="J9" s="4"/>
      <c r="K9" s="4"/>
      <c r="L9" s="4"/>
    </row>
    <row r="10" spans="2:21" x14ac:dyDescent="0.3">
      <c r="B10" t="s">
        <v>83</v>
      </c>
      <c r="C10" t="s">
        <v>82</v>
      </c>
      <c r="I10" s="4"/>
      <c r="J10" s="4"/>
      <c r="K10" s="4"/>
      <c r="L10" s="4"/>
    </row>
    <row r="11" spans="2:21" x14ac:dyDescent="0.3">
      <c r="B11" t="s">
        <v>81</v>
      </c>
      <c r="C11">
        <v>205.93</v>
      </c>
      <c r="I11" s="4"/>
      <c r="J11" s="4"/>
      <c r="K11" s="4"/>
      <c r="L11" s="4"/>
    </row>
    <row r="12" spans="2:21" x14ac:dyDescent="0.3">
      <c r="I12" s="4"/>
      <c r="J12" s="4"/>
      <c r="K12" s="4"/>
      <c r="L12" s="4"/>
    </row>
    <row r="13" spans="2:21" x14ac:dyDescent="0.3">
      <c r="B13" t="s">
        <v>3</v>
      </c>
      <c r="C13">
        <v>1400</v>
      </c>
      <c r="I13" s="4"/>
      <c r="J13" s="4"/>
      <c r="K13" s="4"/>
      <c r="L13" s="4"/>
    </row>
    <row r="14" spans="2:21" x14ac:dyDescent="0.3">
      <c r="B14" t="s">
        <v>4</v>
      </c>
      <c r="C14">
        <v>1</v>
      </c>
    </row>
    <row r="15" spans="2:21" x14ac:dyDescent="0.3">
      <c r="B15" t="s">
        <v>5</v>
      </c>
      <c r="C15">
        <v>3.15</v>
      </c>
    </row>
    <row r="16" spans="2:21" x14ac:dyDescent="0.3">
      <c r="B16" t="s">
        <v>6</v>
      </c>
      <c r="C16">
        <v>2.65</v>
      </c>
    </row>
    <row r="17" spans="2:3" x14ac:dyDescent="0.3">
      <c r="B17" t="s">
        <v>20</v>
      </c>
      <c r="C17">
        <v>1.1000000000000001</v>
      </c>
    </row>
    <row r="18" spans="2:3" x14ac:dyDescent="0.3">
      <c r="B18" t="s">
        <v>80</v>
      </c>
      <c r="C18" t="s">
        <v>79</v>
      </c>
    </row>
    <row r="20" spans="2:3" x14ac:dyDescent="0.3">
      <c r="B20" t="s">
        <v>8</v>
      </c>
      <c r="C20" t="s">
        <v>31</v>
      </c>
    </row>
    <row r="21" spans="2:3" x14ac:dyDescent="0.3">
      <c r="B21" t="s">
        <v>7</v>
      </c>
    </row>
    <row r="23" spans="2:3" x14ac:dyDescent="0.3">
      <c r="B23" t="s">
        <v>27</v>
      </c>
    </row>
    <row r="24" spans="2:3" x14ac:dyDescent="0.3">
      <c r="B24" t="s">
        <v>28</v>
      </c>
    </row>
    <row r="25" spans="2:3" x14ac:dyDescent="0.3">
      <c r="B25" t="s">
        <v>29</v>
      </c>
    </row>
    <row r="26" spans="2:3" x14ac:dyDescent="0.3">
      <c r="B26" t="s">
        <v>30</v>
      </c>
    </row>
  </sheetData>
  <mergeCells count="5">
    <mergeCell ref="B4:F4"/>
    <mergeCell ref="H4:L4"/>
    <mergeCell ref="M4:P4"/>
    <mergeCell ref="Q4:S4"/>
    <mergeCell ref="T4:U4"/>
  </mergeCells>
  <phoneticPr fontId="1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22FB-A556-486A-BF2C-7276EE853937}">
  <dimension ref="A1"/>
  <sheetViews>
    <sheetView workbookViewId="0"/>
  </sheetViews>
  <sheetFormatPr defaultRowHeight="15.6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polymer 2</vt:lpstr>
      <vt:lpstr>result1026</vt:lpstr>
      <vt:lpstr>result1103 </vt:lpstr>
      <vt:lpstr>result1130(3,7,28days)</vt:lpstr>
      <vt:lpstr>prepare of spilt tesion text</vt:lpstr>
      <vt:lpstr>final mix recipes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M Moreau</dc:creator>
  <cp:lastModifiedBy>Nuo Bao</cp:lastModifiedBy>
  <cp:lastPrinted>2024-11-15T19:52:10Z</cp:lastPrinted>
  <dcterms:created xsi:type="dcterms:W3CDTF">2024-10-23T20:26:42Z</dcterms:created>
  <dcterms:modified xsi:type="dcterms:W3CDTF">2025-08-26T14:17:26Z</dcterms:modified>
</cp:coreProperties>
</file>